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1 полугодие\УНЦ\"/>
    </mc:Choice>
  </mc:AlternateContent>
  <bookViews>
    <workbookView xWindow="0" yWindow="0" windowWidth="25185" windowHeight="559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J15" i="31" l="1"/>
  <c r="M15" i="30"/>
  <c r="N15" i="30" s="1"/>
  <c r="O20" i="28"/>
  <c r="U20" i="28" l="1"/>
  <c r="U21" i="28"/>
  <c r="U19" i="28"/>
  <c r="D15" i="31" l="1"/>
  <c r="C15" i="31"/>
  <c r="B15" i="31"/>
  <c r="G15" i="30"/>
  <c r="D15" i="30"/>
  <c r="C15" i="30"/>
  <c r="B15" i="30"/>
  <c r="F21" i="28"/>
  <c r="F20" i="28"/>
  <c r="D21" i="28"/>
  <c r="D20" i="28"/>
  <c r="C21" i="28"/>
  <c r="C20" i="28"/>
  <c r="B21" i="28"/>
  <c r="B20" i="28"/>
  <c r="B10" i="32" l="1"/>
  <c r="B9" i="31"/>
  <c r="B9" i="30"/>
  <c r="P15" i="31" l="1"/>
  <c r="U22" i="28" l="1"/>
  <c r="G15" i="31" l="1"/>
  <c r="H15" i="31" s="1"/>
  <c r="I15" i="31" s="1"/>
  <c r="M16" i="30"/>
  <c r="K15" i="31" l="1"/>
  <c r="M15" i="31" s="1"/>
  <c r="O15" i="31"/>
</calcChain>
</file>

<file path=xl/sharedStrings.xml><?xml version="1.0" encoding="utf-8"?>
<sst xmlns="http://schemas.openxmlformats.org/spreadsheetml/2006/main" count="258" uniqueCount="182">
  <si>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</si>
  <si>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</si>
  <si>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</si>
  <si>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</si>
  <si>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</si>
  <si>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</si>
  <si>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</si>
  <si>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</si>
  <si>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</si>
  <si>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</si>
  <si>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</si>
  <si>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</si>
  <si>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</si>
  <si>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</si>
  <si>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</si>
  <si>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</si>
  <si>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</si>
  <si>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</si>
  <si>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</si>
  <si>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</si>
  <si>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</si>
  <si>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</si>
  <si>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</si>
  <si>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</si>
  <si>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</si>
  <si>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</si>
  <si>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</si>
  <si>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</si>
  <si>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</si>
  <si>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</si>
  <si>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</si>
  <si>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</si>
  <si>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</si>
  <si>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</si>
  <si>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</si>
  <si>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</si>
  <si>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</si>
  <si>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</si>
  <si>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</si>
  <si>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</si>
  <si>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</si>
  <si>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</si>
  <si>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</si>
  <si>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</si>
  <si>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</si>
  <si>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</si>
  <si>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</si>
  <si>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</si>
  <si>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</si>
  <si>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</si>
  <si>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</si>
  <si>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</si>
  <si>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</si>
  <si>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</si>
  <si>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</si>
  <si>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</si>
  <si>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</si>
  <si>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</si>
  <si>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</si>
  <si>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</si>
  <si>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</si>
  <si>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</si>
  <si>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</si>
  <si>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</si>
  <si>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</si>
  <si>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</si>
  <si>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</si>
  <si>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</si>
  <si>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</si>
  <si>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</si>
  <si>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</si>
  <si>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</si>
  <si>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</si>
  <si>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</si>
  <si>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</si>
  <si>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</si>
  <si>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</si>
  <si>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</si>
  <si>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</si>
  <si>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</si>
  <si>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</si>
  <si>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</si>
  <si>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</si>
  <si>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</si>
  <si>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</si>
  <si>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</si>
  <si>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</si>
  <si>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</si>
  <si>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</si>
  <si>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</si>
  <si>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</si>
  <si>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</si>
  <si>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</si>
  <si>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</si>
  <si>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</si>
  <si>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</si>
  <si>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</si>
  <si>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</si>
  <si>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</si>
  <si>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</si>
  <si>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</si>
  <si>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</si>
  <si>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</si>
  <si>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</si>
  <si>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</si>
  <si>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</si>
  <si>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</si>
  <si>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</si>
  <si>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</si>
  <si>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</si>
  <si>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</si>
  <si>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</si>
  <si>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</si>
  <si>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</si>
  <si>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</si>
  <si>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</si>
  <si>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</si>
  <si>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</si>
  <si>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</si>
  <si>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</si>
  <si>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</si>
  <si>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</si>
  <si>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</si>
  <si>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</si>
  <si>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</si>
  <si>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</si>
  <si>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</si>
  <si>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</si>
  <si>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</si>
  <si>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</si>
  <si>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</si>
  <si>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</si>
  <si>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</si>
  <si>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</si>
  <si>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</si>
  <si>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</si>
  <si>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</si>
  <si>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</si>
  <si>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</si>
  <si>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</si>
  <si>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</si>
  <si>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</si>
  <si>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</si>
  <si>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</si>
  <si>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</si>
  <si>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</si>
  <si>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</si>
  <si>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</si>
  <si>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</si>
  <si>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</si>
  <si>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</si>
  <si>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</si>
  <si>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</si>
  <si>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</si>
  <si>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</si>
  <si>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</si>
  <si>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</si>
  <si>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</si>
  <si>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</si>
  <si>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</si>
  <si>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</si>
  <si>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</si>
  <si>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</si>
  <si>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км</t>
  </si>
  <si>
    <t>РД</t>
  </si>
  <si>
    <t>2026</t>
  </si>
  <si>
    <t>Год раскрытия информации: 2026 год</t>
  </si>
  <si>
    <t>1.1.1.2</t>
  </si>
  <si>
    <t>P_Ан_25_ЛК150_017293</t>
  </si>
  <si>
    <t>ТП-336</t>
  </si>
  <si>
    <t>УНЦ КЛ  0,4 кВ</t>
  </si>
  <si>
    <t>С</t>
  </si>
  <si>
    <t>УНЦ на устройство траншеи КЛ с укладкой труб и восстановление благоустройства по трассе</t>
  </si>
  <si>
    <t xml:space="preserve">Траншея под КЛ (1 цепь) </t>
  </si>
  <si>
    <t>Б2.1-01-1</t>
  </si>
  <si>
    <t xml:space="preserve">Проектная документация, КЛ </t>
  </si>
  <si>
    <t>П5-01</t>
  </si>
  <si>
    <t xml:space="preserve"> АВБШ 4х50</t>
  </si>
  <si>
    <t>К3-04-1</t>
  </si>
  <si>
    <t xml:space="preserve">Электроснабжение ЭПУ потребителей в соответствии с договором на ТП № 3-31-25-2714 г.Анапа </t>
  </si>
  <si>
    <t>объект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</si>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</sst>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  <numFmt numFmtId="169" formatCode="#,##0.00000"/>
    <numFmt numFmtId="170" formatCode="#,##0.000"/>
    <numFmt numFmtId="171" formatCode="#,##0.0000"/>
  </numFmts>
  <fonts count="7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72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49" fontId="9" fillId="0" borderId="23" xfId="2" applyNumberFormat="1" applyFont="1" applyFill="1" applyBorder="1" applyAlignment="1">
      <alignment horizontal="center" vertical="center" wrapText="1"/>
    </xf>
    <xf numFmtId="0" fontId="9" fillId="0" borderId="23" xfId="1799" applyFont="1" applyBorder="1" applyAlignment="1">
      <alignment horizontal="center" vertical="center" wrapText="1"/>
    </xf>
    <xf numFmtId="4" fontId="9" fillId="0" borderId="23" xfId="39" applyNumberFormat="1" applyFont="1" applyFill="1" applyBorder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0" fontId="32" fillId="0" borderId="23" xfId="0" applyFont="1" applyBorder="1" applyAlignment="1" applyProtection="1">
      <alignment horizontal="center" vertical="center" wrapText="1"/>
      <protection locked="0"/>
    </xf>
    <xf numFmtId="169" fontId="43" fillId="24" borderId="18" xfId="0" applyNumberFormat="1" applyFont="1" applyFill="1" applyBorder="1" applyAlignment="1">
      <alignment horizontal="center" vertical="center" wrapText="1"/>
    </xf>
    <xf numFmtId="169" fontId="9" fillId="24" borderId="18" xfId="0" applyNumberFormat="1" applyFont="1" applyFill="1" applyBorder="1" applyAlignment="1">
      <alignment horizontal="center" vertical="center" wrapText="1"/>
    </xf>
    <xf numFmtId="170" fontId="43" fillId="24" borderId="18" xfId="0" applyNumberFormat="1" applyFont="1" applyFill="1" applyBorder="1" applyAlignment="1">
      <alignment horizontal="center" vertical="center" wrapText="1"/>
    </xf>
    <xf numFmtId="171" fontId="9" fillId="24" borderId="18" xfId="0" applyNumberFormat="1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2" fontId="9" fillId="0" borderId="23" xfId="0" applyNumberFormat="1" applyFont="1" applyFill="1" applyBorder="1" applyAlignment="1" applyProtection="1">
      <alignment horizontal="center" vertical="center"/>
      <protection locked="0"/>
    </xf>
    <xf numFmtId="4" fontId="9" fillId="0" borderId="23" xfId="0" applyNumberFormat="1" applyFont="1" applyFill="1" applyBorder="1" applyAlignment="1">
      <alignment horizontal="center" vertical="center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6"/>
  <sheetViews>
    <sheetView view="pageBreakPreview" topLeftCell="F13" zoomScale="70" zoomScaleNormal="70" zoomScaleSheetLayoutView="70" workbookViewId="0">
      <selection activeCell="O21" sqref="O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12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33" t="s">
        <v>158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92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34" t="s">
        <v>159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2:34" s="24" customFormat="1" ht="21" x14ac:dyDescent="0.35">
      <c r="B8" s="93"/>
      <c r="C8" s="93"/>
      <c r="D8" s="93"/>
      <c r="E8" s="93"/>
      <c r="F8" s="93"/>
      <c r="G8" s="93"/>
      <c r="H8" s="93"/>
      <c r="I8" s="93"/>
      <c r="J8" s="93"/>
      <c r="K8" s="93"/>
      <c r="L8" s="113"/>
      <c r="M8" s="113"/>
      <c r="N8" s="93"/>
      <c r="O8" s="93"/>
      <c r="P8" s="93"/>
      <c r="Q8" s="93"/>
      <c r="R8" s="93"/>
      <c r="S8" s="93"/>
      <c r="T8" s="93"/>
      <c r="U8" s="93"/>
      <c r="V8" s="93"/>
    </row>
    <row r="9" spans="2:34" ht="20.25" x14ac:dyDescent="0.3">
      <c r="B9" s="135" t="s">
        <v>160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36" t="s">
        <v>161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114"/>
      <c r="M11" s="114"/>
      <c r="T11" s="22"/>
      <c r="U11" s="22"/>
    </row>
    <row r="12" spans="2:34" ht="20.25" x14ac:dyDescent="0.3">
      <c r="B12" s="135" t="s">
        <v>166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2:34" s="24" customFormat="1" x14ac:dyDescent="0.25">
      <c r="F13" s="11"/>
      <c r="G13" s="11"/>
      <c r="H13" s="11"/>
      <c r="I13" s="11"/>
      <c r="J13" s="25"/>
      <c r="K13" s="25"/>
      <c r="L13" s="115"/>
      <c r="M13" s="115"/>
      <c r="T13" s="25"/>
      <c r="U13" s="25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16"/>
      <c r="M14" s="116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16"/>
      <c r="M15" s="116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117" t="s">
        <v>26</v>
      </c>
      <c r="M17" s="117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9" customFormat="1" ht="57.75" customHeight="1" x14ac:dyDescent="0.25">
      <c r="B19" s="128" t="s">
        <v>167</v>
      </c>
      <c r="C19" s="91" t="s">
        <v>179</v>
      </c>
      <c r="D19" s="94" t="s">
        <v>168</v>
      </c>
      <c r="E19" s="103" t="s">
        <v>170</v>
      </c>
      <c r="F19" s="104" t="s">
        <v>169</v>
      </c>
      <c r="G19" s="97" t="s">
        <v>140</v>
      </c>
      <c r="H19" s="104" t="s">
        <v>171</v>
      </c>
      <c r="I19" s="97" t="s">
        <v>165</v>
      </c>
      <c r="J19" s="124" t="s">
        <v>162</v>
      </c>
      <c r="K19" s="125" t="s">
        <v>177</v>
      </c>
      <c r="L19" s="104"/>
      <c r="M19" s="121"/>
      <c r="N19" s="123" t="s">
        <v>141</v>
      </c>
      <c r="O19" s="104">
        <v>1</v>
      </c>
      <c r="P19" s="110">
        <v>2.1999999999999999E-2</v>
      </c>
      <c r="Q19" s="110" t="s">
        <v>163</v>
      </c>
      <c r="R19" s="106" t="s">
        <v>178</v>
      </c>
      <c r="S19" s="126">
        <v>658.18</v>
      </c>
      <c r="T19" s="108">
        <v>1.1599999999999999</v>
      </c>
      <c r="U19" s="90">
        <f>O19*P19*S19*T19</f>
        <v>16.796753599999995</v>
      </c>
      <c r="V19" s="124" t="s">
        <v>7</v>
      </c>
    </row>
    <row r="20" spans="1:22" s="89" customFormat="1" ht="45.75" customHeight="1" x14ac:dyDescent="0.25">
      <c r="B20" s="128" t="str">
        <f>B19</f>
        <v>1.1.1.2</v>
      </c>
      <c r="C20" s="91" t="str">
        <f>C19</f>
        <v xml:space="preserve">Электроснабжение ЭПУ потребителей в соответствии с договором на ТП № 3-31-25-2714 г.Анапа </v>
      </c>
      <c r="D20" s="94" t="str">
        <f>D19</f>
        <v>P_Ан_25_ЛК150_017293</v>
      </c>
      <c r="E20" s="103" t="s">
        <v>172</v>
      </c>
      <c r="F20" s="104" t="str">
        <f>F19</f>
        <v>ТП-336</v>
      </c>
      <c r="G20" s="97" t="s">
        <v>140</v>
      </c>
      <c r="H20" s="104" t="s">
        <v>171</v>
      </c>
      <c r="I20" s="97" t="s">
        <v>165</v>
      </c>
      <c r="J20" s="124" t="s">
        <v>162</v>
      </c>
      <c r="K20" s="125" t="s">
        <v>173</v>
      </c>
      <c r="L20" s="104"/>
      <c r="M20" s="121"/>
      <c r="N20" s="123" t="s">
        <v>141</v>
      </c>
      <c r="O20" s="104">
        <f>3/2</f>
        <v>1.5</v>
      </c>
      <c r="P20" s="110">
        <v>2.1999999999999999E-2</v>
      </c>
      <c r="Q20" s="110" t="s">
        <v>163</v>
      </c>
      <c r="R20" s="127" t="s">
        <v>174</v>
      </c>
      <c r="S20" s="126">
        <v>4014.81</v>
      </c>
      <c r="T20" s="108">
        <v>2</v>
      </c>
      <c r="U20" s="90">
        <f t="shared" ref="U20:U21" si="0">O20*P20*S20*T20</f>
        <v>264.97746000000001</v>
      </c>
      <c r="V20" s="124" t="s">
        <v>7</v>
      </c>
    </row>
    <row r="21" spans="1:22" s="8" customFormat="1" ht="57.75" customHeight="1" x14ac:dyDescent="0.25">
      <c r="B21" s="128" t="str">
        <f>B19</f>
        <v>1.1.1.2</v>
      </c>
      <c r="C21" s="91" t="str">
        <f>C19</f>
        <v xml:space="preserve">Электроснабжение ЭПУ потребителей в соответствии с договором на ТП № 3-31-25-2714 г.Анапа </v>
      </c>
      <c r="D21" s="94" t="str">
        <f>D19</f>
        <v>P_Ан_25_ЛК150_017293</v>
      </c>
      <c r="E21" s="103" t="s">
        <v>175</v>
      </c>
      <c r="F21" s="104" t="str">
        <f>F19</f>
        <v>ТП-336</v>
      </c>
      <c r="G21" s="97" t="s">
        <v>140</v>
      </c>
      <c r="H21" s="104" t="s">
        <v>171</v>
      </c>
      <c r="I21" s="97" t="s">
        <v>165</v>
      </c>
      <c r="J21" s="124" t="s">
        <v>162</v>
      </c>
      <c r="K21" s="111" t="s">
        <v>164</v>
      </c>
      <c r="L21" s="104"/>
      <c r="M21" s="121"/>
      <c r="N21" s="123" t="s">
        <v>141</v>
      </c>
      <c r="O21" s="104">
        <v>1</v>
      </c>
      <c r="P21" s="110">
        <v>2.1999999999999999E-2</v>
      </c>
      <c r="Q21" s="105" t="s">
        <v>163</v>
      </c>
      <c r="R21" s="107" t="s">
        <v>176</v>
      </c>
      <c r="S21" s="109">
        <v>866.6</v>
      </c>
      <c r="T21" s="108">
        <v>1</v>
      </c>
      <c r="U21" s="90">
        <f t="shared" si="0"/>
        <v>19.065200000000001</v>
      </c>
      <c r="V21" s="124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18" t="s">
        <v>7</v>
      </c>
      <c r="M22" s="118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8">
        <f>SUM(U19:U21)</f>
        <v>300.8394136</v>
      </c>
      <c r="V22" s="19" t="s">
        <v>7</v>
      </c>
    </row>
    <row r="23" spans="1:22" ht="18.75" hidden="1" x14ac:dyDescent="0.25">
      <c r="B23" s="145" t="s">
        <v>73</v>
      </c>
      <c r="C23" s="145"/>
      <c r="D23" s="145"/>
      <c r="E23" s="145"/>
      <c r="F23" s="145"/>
      <c r="G23" s="145"/>
      <c r="H23" s="145"/>
      <c r="I23" s="145"/>
    </row>
    <row r="24" spans="1:22" hidden="1" x14ac:dyDescent="0.25">
      <c r="C24" s="67"/>
      <c r="D24" s="67"/>
      <c r="E24" s="67"/>
      <c r="F24" s="67"/>
      <c r="G24" s="67"/>
      <c r="H24" s="67"/>
      <c r="I24" s="67"/>
    </row>
    <row r="25" spans="1:22" hidden="1" x14ac:dyDescent="0.25">
      <c r="B25" s="67"/>
    </row>
    <row r="26" spans="1:22" s="55" customFormat="1" hidden="1" x14ac:dyDescent="0.25">
      <c r="B26" s="63" t="s">
        <v>42</v>
      </c>
      <c r="C26" s="54"/>
      <c r="D26" s="54"/>
      <c r="E26" s="56"/>
      <c r="F26" s="56"/>
      <c r="G26" s="56"/>
      <c r="H26" s="56"/>
      <c r="I26" s="56"/>
      <c r="J26" s="56"/>
      <c r="K26" s="56"/>
      <c r="L26" s="119"/>
      <c r="M26" s="119"/>
      <c r="N26" s="56"/>
      <c r="O26" s="56"/>
      <c r="P26" s="56"/>
    </row>
    <row r="27" spans="1:22" s="55" customFormat="1" hidden="1" x14ac:dyDescent="0.25">
      <c r="B27" s="57" t="s">
        <v>114</v>
      </c>
      <c r="C27" s="54"/>
      <c r="D27" s="54"/>
      <c r="E27" s="56"/>
      <c r="F27" s="56"/>
      <c r="G27" s="56"/>
      <c r="H27" s="56"/>
      <c r="I27" s="56"/>
      <c r="J27" s="56"/>
      <c r="K27" s="56"/>
      <c r="L27" s="119"/>
      <c r="M27" s="119"/>
      <c r="N27" s="56"/>
      <c r="O27" s="56"/>
      <c r="P27" s="56"/>
    </row>
    <row r="28" spans="1:22" s="55" customFormat="1" hidden="1" x14ac:dyDescent="0.25">
      <c r="B28" s="57" t="s">
        <v>100</v>
      </c>
      <c r="C28" s="54"/>
      <c r="D28" s="54"/>
      <c r="J28" s="56"/>
      <c r="K28" s="56"/>
      <c r="L28" s="119"/>
      <c r="M28" s="119"/>
      <c r="N28" s="56"/>
      <c r="O28" s="56"/>
      <c r="P28" s="56"/>
    </row>
    <row r="29" spans="1:22" s="55" customFormat="1" ht="54" hidden="1" customHeight="1" x14ac:dyDescent="0.25">
      <c r="B29" s="138" t="s">
        <v>39</v>
      </c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</row>
    <row r="30" spans="1:22" s="55" customFormat="1" hidden="1" x14ac:dyDescent="0.25">
      <c r="B30" s="139" t="s">
        <v>113</v>
      </c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2" s="55" customFormat="1" hidden="1" x14ac:dyDescent="0.25">
      <c r="B31" s="140" t="s">
        <v>115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</row>
    <row r="32" spans="1:22" s="55" customFormat="1" ht="21" hidden="1" customHeight="1" x14ac:dyDescent="0.25">
      <c r="B32" s="138" t="s">
        <v>139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</row>
    <row r="33" spans="2:21" s="55" customFormat="1" ht="18.75" hidden="1" x14ac:dyDescent="0.25">
      <c r="B33" s="57" t="s">
        <v>72</v>
      </c>
      <c r="C33" s="64"/>
      <c r="D33" s="64"/>
      <c r="E33" s="64"/>
      <c r="F33" s="64"/>
      <c r="G33" s="64"/>
      <c r="H33" s="64"/>
      <c r="I33" s="64"/>
      <c r="J33" s="64"/>
      <c r="K33" s="64"/>
      <c r="L33" s="120"/>
      <c r="M33" s="120"/>
      <c r="N33" s="64"/>
      <c r="O33" s="64"/>
      <c r="P33" s="64"/>
      <c r="Q33" s="64"/>
      <c r="R33" s="64"/>
      <c r="S33" s="64"/>
      <c r="T33" s="64"/>
    </row>
    <row r="34" spans="2:21" s="55" customFormat="1" hidden="1" x14ac:dyDescent="0.25">
      <c r="B34" s="57"/>
      <c r="C34" s="138" t="s">
        <v>65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</row>
    <row r="35" spans="2:21" s="55" customFormat="1" hidden="1" x14ac:dyDescent="0.25">
      <c r="B35" s="57"/>
      <c r="C35" s="138" t="s">
        <v>66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</row>
    <row r="36" spans="2:21" s="55" customFormat="1" hidden="1" x14ac:dyDescent="0.25">
      <c r="B36" s="57"/>
      <c r="C36" s="138" t="s">
        <v>67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5" customFormat="1" hidden="1" x14ac:dyDescent="0.25">
      <c r="B37" s="57"/>
      <c r="C37" s="138" t="s">
        <v>68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5" customFormat="1" hidden="1" x14ac:dyDescent="0.25">
      <c r="B38" s="57"/>
      <c r="C38" s="138" t="s">
        <v>69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5" customFormat="1" hidden="1" x14ac:dyDescent="0.25">
      <c r="B39" s="57"/>
      <c r="C39" s="138" t="s">
        <v>70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5" customFormat="1" hidden="1" x14ac:dyDescent="0.25">
      <c r="B40" s="57"/>
      <c r="C40" s="138" t="s">
        <v>71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5" customFormat="1" hidden="1" x14ac:dyDescent="0.25">
      <c r="B41" s="140" t="s">
        <v>44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</row>
    <row r="42" spans="2:21" s="55" customFormat="1" ht="36" hidden="1" customHeight="1" x14ac:dyDescent="0.25">
      <c r="B42" s="138" t="s">
        <v>40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</row>
    <row r="43" spans="2:21" s="55" customFormat="1" hidden="1" x14ac:dyDescent="0.25">
      <c r="B43" s="138" t="s">
        <v>41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</row>
    <row r="44" spans="2:21" s="55" customFormat="1" hidden="1" x14ac:dyDescent="0.25">
      <c r="B44" s="138" t="s">
        <v>116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5" customFormat="1" hidden="1" x14ac:dyDescent="0.25">
      <c r="B45" s="138" t="s">
        <v>117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5" customFormat="1" hidden="1" x14ac:dyDescent="0.25">
      <c r="B46" s="62"/>
      <c r="C46" s="138" t="s">
        <v>78</v>
      </c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5" customFormat="1" hidden="1" x14ac:dyDescent="0.25">
      <c r="B47" s="62"/>
      <c r="C47" s="138" t="s">
        <v>77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5" customFormat="1" hidden="1" x14ac:dyDescent="0.25">
      <c r="B48" s="62"/>
      <c r="C48" s="138" t="s">
        <v>79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5" customFormat="1" hidden="1" x14ac:dyDescent="0.25">
      <c r="B49" s="62"/>
      <c r="C49" s="138" t="s">
        <v>80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5" customFormat="1" hidden="1" x14ac:dyDescent="0.25">
      <c r="B50" s="62"/>
      <c r="C50" s="138" t="s">
        <v>81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5" customFormat="1" hidden="1" x14ac:dyDescent="0.25">
      <c r="B51" s="62"/>
      <c r="C51" s="138" t="s">
        <v>82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5" customFormat="1" hidden="1" x14ac:dyDescent="0.25">
      <c r="B52" s="62"/>
      <c r="C52" s="138" t="s">
        <v>83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5" customFormat="1" hidden="1" x14ac:dyDescent="0.25">
      <c r="B53" s="62"/>
      <c r="C53" s="138" t="s">
        <v>88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5" customFormat="1" hidden="1" x14ac:dyDescent="0.25">
      <c r="B54" s="62"/>
      <c r="C54" s="138" t="s">
        <v>84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5" customFormat="1" hidden="1" x14ac:dyDescent="0.25">
      <c r="B55" s="62"/>
      <c r="C55" s="138" t="s">
        <v>85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5" customFormat="1" hidden="1" x14ac:dyDescent="0.25">
      <c r="B56" s="62"/>
      <c r="C56" s="138" t="s">
        <v>86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5" customFormat="1" hidden="1" x14ac:dyDescent="0.25">
      <c r="B57" s="62"/>
      <c r="C57" s="138" t="s">
        <v>87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5" customFormat="1" hidden="1" x14ac:dyDescent="0.25">
      <c r="B58" s="141" t="s">
        <v>89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</row>
    <row r="59" spans="2:21" s="55" customFormat="1" hidden="1" x14ac:dyDescent="0.25">
      <c r="B59" s="141" t="s">
        <v>64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</row>
    <row r="60" spans="2:21" s="55" customFormat="1" hidden="1" x14ac:dyDescent="0.25">
      <c r="B60" s="141" t="s">
        <v>118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5" customFormat="1" hidden="1" x14ac:dyDescent="0.25">
      <c r="B61" s="141" t="s">
        <v>119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5" customFormat="1" hidden="1" x14ac:dyDescent="0.25">
      <c r="B62" s="141" t="s">
        <v>120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5" customFormat="1" hidden="1" x14ac:dyDescent="0.25">
      <c r="B63" s="141" t="s">
        <v>121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8" customFormat="1" ht="35.25" hidden="1" customHeight="1" x14ac:dyDescent="0.25">
      <c r="B64" s="138" t="s">
        <v>122</v>
      </c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</row>
    <row r="65" spans="2:21" s="55" customFormat="1" ht="34.5" hidden="1" customHeight="1" x14ac:dyDescent="0.25">
      <c r="B65" s="138" t="s">
        <v>123</v>
      </c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</row>
    <row r="66" spans="2:21" s="55" customFormat="1" x14ac:dyDescent="0.25">
      <c r="B66" s="54"/>
      <c r="C66" s="54"/>
      <c r="D66" s="54"/>
      <c r="E66" s="56"/>
      <c r="F66" s="56"/>
      <c r="G66" s="56"/>
      <c r="H66" s="56"/>
      <c r="I66" s="56"/>
      <c r="J66" s="56"/>
      <c r="K66" s="56"/>
      <c r="L66" s="119"/>
      <c r="M66" s="119"/>
      <c r="N66" s="56"/>
      <c r="O66" s="56"/>
      <c r="P66" s="56"/>
    </row>
  </sheetData>
  <mergeCells count="54"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B61:U61"/>
    <mergeCell ref="B62:U62"/>
    <mergeCell ref="B63:U63"/>
    <mergeCell ref="B64:U64"/>
    <mergeCell ref="C57:U57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5:V5"/>
    <mergeCell ref="B7:V7"/>
    <mergeCell ref="B9:V9"/>
    <mergeCell ref="B10:V10"/>
    <mergeCell ref="B12:V12"/>
    <mergeCell ref="B6:U6"/>
  </mergeCells>
  <conditionalFormatting sqref="D20">
    <cfRule type="duplicateValues" dxfId="14" priority="7"/>
    <cfRule type="duplicateValues" dxfId="13" priority="8"/>
  </conditionalFormatting>
  <conditionalFormatting sqref="D20">
    <cfRule type="duplicateValues" dxfId="12" priority="9"/>
  </conditionalFormatting>
  <conditionalFormatting sqref="D21">
    <cfRule type="duplicateValues" dxfId="11" priority="4"/>
    <cfRule type="duplicateValues" dxfId="10" priority="5"/>
  </conditionalFormatting>
  <conditionalFormatting sqref="D21">
    <cfRule type="duplicateValues" dxfId="9" priority="6"/>
  </conditionalFormatting>
  <conditionalFormatting sqref="D19">
    <cfRule type="duplicateValues" dxfId="8" priority="1"/>
    <cfRule type="duplicateValues" dxfId="7" priority="2"/>
  </conditionalFormatting>
  <conditionalFormatting sqref="D19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B1" zoomScale="60" zoomScaleNormal="55" workbookViewId="0">
      <selection activeCell="G15" sqref="G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4.14062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55" t="s">
        <v>160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1:16384" s="6" customFormat="1" x14ac:dyDescent="0.25">
      <c r="B7" s="136" t="s">
        <v>161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1:16384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1:16384" ht="18.75" x14ac:dyDescent="0.3">
      <c r="B9" s="155" t="str">
        <f>'20.1'!B12:V12</f>
        <v>Год раскрытия информации: 2026 год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101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143</v>
      </c>
      <c r="N13" s="44" t="s">
        <v>97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62.25" customHeight="1" x14ac:dyDescent="0.25">
      <c r="B15" s="95" t="str">
        <f>'20.1'!B19</f>
        <v>1.1.1.2</v>
      </c>
      <c r="C15" s="91" t="str">
        <f>'20.1'!C19</f>
        <v xml:space="preserve">Электроснабжение ЭПУ потребителей в соответствии с договором на ТП № 3-31-25-2714 г.Анапа </v>
      </c>
      <c r="D15" s="94" t="str">
        <f>'20.1'!D19</f>
        <v>P_Ан_25_ЛК150_017293</v>
      </c>
      <c r="E15" s="122" t="s">
        <v>7</v>
      </c>
      <c r="F15" s="96" t="s">
        <v>7</v>
      </c>
      <c r="G15" s="96" t="str">
        <f>'20.1'!F19</f>
        <v>ТП-336</v>
      </c>
      <c r="H15" s="169"/>
      <c r="I15" s="169"/>
      <c r="J15" s="169">
        <v>1</v>
      </c>
      <c r="K15" s="169" t="s">
        <v>180</v>
      </c>
      <c r="L15" s="169" t="s">
        <v>181</v>
      </c>
      <c r="M15" s="170">
        <f>0.5576028788*1000</f>
        <v>557.60287879999998</v>
      </c>
      <c r="N15" s="171">
        <f t="shared" ref="N15" si="0">M15/J15</f>
        <v>557.60287879999998</v>
      </c>
      <c r="O15" s="88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557.60287879999998</v>
      </c>
      <c r="N16" s="44" t="s">
        <v>7</v>
      </c>
      <c r="O16" s="44" t="s">
        <v>7</v>
      </c>
    </row>
    <row r="17" spans="2:16" ht="18.75" hidden="1" x14ac:dyDescent="0.25">
      <c r="B17" s="145" t="s">
        <v>73</v>
      </c>
      <c r="C17" s="145"/>
      <c r="D17" s="145"/>
      <c r="E17" s="145"/>
      <c r="F17" s="145"/>
      <c r="G17" s="145"/>
      <c r="H17" s="145"/>
      <c r="I17" s="145"/>
    </row>
    <row r="18" spans="2:16" hidden="1" x14ac:dyDescent="0.25">
      <c r="B18" s="67"/>
      <c r="C18" s="67"/>
      <c r="D18" s="67"/>
      <c r="E18" s="67"/>
      <c r="F18" s="67"/>
      <c r="G18" s="67"/>
      <c r="H18" s="67"/>
      <c r="I18" s="67"/>
    </row>
    <row r="19" spans="2:16" hidden="1" x14ac:dyDescent="0.25">
      <c r="B19" s="67"/>
      <c r="C19" s="67"/>
      <c r="D19" s="67"/>
      <c r="E19" s="67"/>
      <c r="F19" s="67"/>
      <c r="G19" s="67"/>
      <c r="H19" s="67"/>
      <c r="I19" s="67"/>
    </row>
    <row r="20" spans="2:16" hidden="1" x14ac:dyDescent="0.25">
      <c r="B20" s="63" t="s">
        <v>42</v>
      </c>
    </row>
    <row r="21" spans="2:16" hidden="1" x14ac:dyDescent="0.25">
      <c r="B21" s="57" t="s">
        <v>128</v>
      </c>
    </row>
    <row r="22" spans="2:16" s="25" customFormat="1" hidden="1" x14ac:dyDescent="0.25">
      <c r="B22" s="140" t="s">
        <v>124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</row>
    <row r="23" spans="2:16" s="25" customFormat="1" ht="15.75" hidden="1" customHeight="1" x14ac:dyDescent="0.25">
      <c r="C23" s="138" t="s">
        <v>45</v>
      </c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59"/>
    </row>
    <row r="24" spans="2:16" s="25" customFormat="1" ht="31.5" hidden="1" customHeight="1" x14ac:dyDescent="0.25">
      <c r="C24" s="138" t="s">
        <v>46</v>
      </c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59"/>
    </row>
    <row r="25" spans="2:16" s="25" customFormat="1" ht="15.75" hidden="1" customHeight="1" x14ac:dyDescent="0.25">
      <c r="C25" s="138" t="s">
        <v>47</v>
      </c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59"/>
    </row>
    <row r="26" spans="2:16" s="25" customFormat="1" ht="15.75" hidden="1" customHeight="1" x14ac:dyDescent="0.25">
      <c r="C26" s="138" t="s">
        <v>48</v>
      </c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59"/>
    </row>
    <row r="27" spans="2:16" s="25" customFormat="1" hidden="1" x14ac:dyDescent="0.25">
      <c r="C27" s="138" t="s">
        <v>49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60"/>
    </row>
    <row r="28" spans="2:16" s="25" customFormat="1" hidden="1" x14ac:dyDescent="0.25">
      <c r="C28" s="138" t="s">
        <v>50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60"/>
    </row>
    <row r="29" spans="2:16" s="25" customFormat="1" hidden="1" x14ac:dyDescent="0.25">
      <c r="C29" s="138" t="s">
        <v>51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60"/>
    </row>
    <row r="30" spans="2:16" s="25" customFormat="1" ht="15.75" hidden="1" customHeight="1" x14ac:dyDescent="0.25">
      <c r="C30" s="138" t="s">
        <v>52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9"/>
    </row>
    <row r="31" spans="2:16" s="25" customFormat="1" ht="15.75" hidden="1" customHeight="1" x14ac:dyDescent="0.25">
      <c r="C31" s="138" t="s">
        <v>53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9"/>
    </row>
    <row r="32" spans="2:16" s="25" customFormat="1" hidden="1" x14ac:dyDescent="0.25">
      <c r="C32" s="138" t="s">
        <v>54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60"/>
    </row>
    <row r="33" spans="2:21" s="25" customFormat="1" ht="15.75" hidden="1" customHeight="1" x14ac:dyDescent="0.25">
      <c r="C33" s="138" t="s">
        <v>55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9"/>
    </row>
    <row r="34" spans="2:21" s="25" customFormat="1" ht="60.6" hidden="1" customHeight="1" x14ac:dyDescent="0.25">
      <c r="C34" s="138" t="s">
        <v>56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9"/>
    </row>
    <row r="35" spans="2:21" s="25" customFormat="1" ht="15.75" hidden="1" customHeight="1" x14ac:dyDescent="0.25">
      <c r="C35" s="138" t="s">
        <v>57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9"/>
    </row>
    <row r="36" spans="2:21" s="25" customFormat="1" ht="21.75" hidden="1" customHeight="1" x14ac:dyDescent="0.25">
      <c r="B36" s="138" t="s">
        <v>91</v>
      </c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</row>
    <row r="37" spans="2:21" s="25" customFormat="1" ht="55.5" hidden="1" customHeight="1" x14ac:dyDescent="0.25">
      <c r="B37" s="138" t="s">
        <v>103</v>
      </c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60"/>
      <c r="P37" s="60"/>
      <c r="Q37" s="60"/>
      <c r="R37" s="60"/>
      <c r="S37" s="60"/>
      <c r="T37" s="60"/>
      <c r="U37" s="60"/>
    </row>
    <row r="38" spans="2:21" s="25" customFormat="1" ht="20.25" hidden="1" customHeight="1" x14ac:dyDescent="0.25">
      <c r="B38" s="138" t="s">
        <v>125</v>
      </c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60"/>
      <c r="P38" s="60"/>
      <c r="Q38" s="60"/>
      <c r="R38" s="60"/>
      <c r="S38" s="60"/>
      <c r="T38" s="60"/>
      <c r="U38" s="60"/>
    </row>
    <row r="39" spans="2:21" hidden="1" x14ac:dyDescent="0.25">
      <c r="B39" s="138" t="s">
        <v>92</v>
      </c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</row>
    <row r="40" spans="2:21" ht="20.25" hidden="1" customHeight="1" x14ac:dyDescent="0.25">
      <c r="B40" s="138" t="s">
        <v>93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hidden="1" x14ac:dyDescent="0.25">
      <c r="B41" s="138" t="s">
        <v>94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</row>
    <row r="42" spans="2:21" hidden="1" x14ac:dyDescent="0.25">
      <c r="B42" s="138" t="s">
        <v>58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</row>
    <row r="43" spans="2:21" ht="31.5" hidden="1" customHeight="1" x14ac:dyDescent="0.25">
      <c r="B43" s="153" t="s">
        <v>104</v>
      </c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</row>
    <row r="44" spans="2:21" hidden="1" x14ac:dyDescent="0.25">
      <c r="B44" s="138" t="s">
        <v>59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t="32.25" hidden="1" customHeight="1" x14ac:dyDescent="0.25">
      <c r="B45" s="138" t="s">
        <v>126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t="36" hidden="1" customHeight="1" x14ac:dyDescent="0.25">
      <c r="B46" s="138" t="s">
        <v>127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</sheetData>
  <mergeCells count="31"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  <mergeCell ref="C30:O30"/>
    <mergeCell ref="C31:O31"/>
    <mergeCell ref="C32:O32"/>
    <mergeCell ref="C33:O33"/>
    <mergeCell ref="C34:O34"/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I1" zoomScaleNormal="100" zoomScaleSheetLayoutView="70" workbookViewId="0">
      <selection activeCell="J16" sqref="J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7" width="18.85546875" style="31" customWidth="1"/>
    <col min="8" max="8" width="21.4257812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7" t="s">
        <v>34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</row>
    <row r="5" spans="1:45" s="2" customFormat="1" ht="18.75" x14ac:dyDescent="0.25"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</row>
    <row r="6" spans="1:45" s="2" customFormat="1" ht="18.75" x14ac:dyDescent="0.3">
      <c r="B6" s="155" t="s">
        <v>160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</row>
    <row r="7" spans="1:45" s="6" customFormat="1" ht="15.75" x14ac:dyDescent="0.25">
      <c r="B7" s="136" t="s">
        <v>161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</row>
    <row r="8" spans="1:45" s="24" customFormat="1" ht="15.75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1:45" s="24" customFormat="1" ht="18.75" x14ac:dyDescent="0.3">
      <c r="B9" s="155" t="str">
        <f>'20.1'!B12:V12</f>
        <v>Год раскрытия информации: 2026 год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</row>
    <row r="10" spans="1:45" s="24" customFormat="1" ht="15.75" x14ac:dyDescent="0.25">
      <c r="F10" s="25"/>
      <c r="G10" s="25"/>
      <c r="H10" s="25"/>
      <c r="I10" s="25"/>
      <c r="J10" s="25"/>
      <c r="K10" s="25"/>
      <c r="Q10" s="7"/>
      <c r="R10" s="15"/>
      <c r="S10" s="15"/>
      <c r="T10" s="15"/>
      <c r="U10" s="15"/>
      <c r="V10" s="15"/>
      <c r="W10" s="15"/>
    </row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42" t="s">
        <v>21</v>
      </c>
      <c r="C12" s="142" t="s">
        <v>11</v>
      </c>
      <c r="D12" s="142" t="s">
        <v>10</v>
      </c>
      <c r="E12" s="142" t="s">
        <v>134</v>
      </c>
      <c r="F12" s="142" t="s">
        <v>135</v>
      </c>
      <c r="G12" s="142" t="s">
        <v>33</v>
      </c>
      <c r="H12" s="142"/>
      <c r="I12" s="142"/>
      <c r="J12" s="142"/>
      <c r="K12" s="142"/>
      <c r="L12" s="142" t="s">
        <v>137</v>
      </c>
      <c r="M12" s="142" t="s">
        <v>98</v>
      </c>
      <c r="N12" s="159" t="s">
        <v>32</v>
      </c>
      <c r="O12" s="159" t="s">
        <v>99</v>
      </c>
      <c r="P12" s="157" t="s">
        <v>31</v>
      </c>
      <c r="Q12" s="162" t="s">
        <v>151</v>
      </c>
      <c r="R12" s="162" t="s">
        <v>152</v>
      </c>
      <c r="S12" s="162" t="s">
        <v>153</v>
      </c>
      <c r="T12" s="162" t="s">
        <v>154</v>
      </c>
      <c r="U12" s="162" t="s">
        <v>155</v>
      </c>
      <c r="V12" s="162" t="s">
        <v>156</v>
      </c>
      <c r="W12" s="162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0" customFormat="1" ht="121.5" customHeight="1" x14ac:dyDescent="0.25">
      <c r="A13" s="41"/>
      <c r="B13" s="142"/>
      <c r="C13" s="142"/>
      <c r="D13" s="142"/>
      <c r="E13" s="142"/>
      <c r="F13" s="142"/>
      <c r="G13" s="45" t="s">
        <v>36</v>
      </c>
      <c r="H13" s="45" t="s">
        <v>136</v>
      </c>
      <c r="I13" s="45" t="s">
        <v>37</v>
      </c>
      <c r="J13" s="30" t="s">
        <v>30</v>
      </c>
      <c r="K13" s="45" t="s">
        <v>138</v>
      </c>
      <c r="L13" s="142"/>
      <c r="M13" s="142"/>
      <c r="N13" s="159"/>
      <c r="O13" s="159"/>
      <c r="P13" s="157"/>
      <c r="Q13" s="162" t="s">
        <v>142</v>
      </c>
      <c r="R13" s="162" t="s">
        <v>142</v>
      </c>
      <c r="S13" s="162" t="s">
        <v>142</v>
      </c>
      <c r="T13" s="162" t="s">
        <v>142</v>
      </c>
      <c r="U13" s="162" t="s">
        <v>142</v>
      </c>
      <c r="V13" s="162" t="s">
        <v>142</v>
      </c>
      <c r="W13" s="162" t="s">
        <v>142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7" t="s">
        <v>144</v>
      </c>
      <c r="R14" s="87" t="s">
        <v>145</v>
      </c>
      <c r="S14" s="87" t="s">
        <v>146</v>
      </c>
      <c r="T14" s="87" t="s">
        <v>147</v>
      </c>
      <c r="U14" s="87" t="s">
        <v>148</v>
      </c>
      <c r="V14" s="87" t="s">
        <v>149</v>
      </c>
      <c r="W14" s="87" t="s">
        <v>150</v>
      </c>
    </row>
    <row r="15" spans="1:45" s="38" customFormat="1" ht="57" customHeight="1" x14ac:dyDescent="0.25">
      <c r="A15" s="39"/>
      <c r="B15" s="95" t="str">
        <f>'20.1'!B19</f>
        <v>1.1.1.2</v>
      </c>
      <c r="C15" s="91" t="str">
        <f>'20.1'!C19</f>
        <v xml:space="preserve">Электроснабжение ЭПУ потребителей в соответствии с договором на ТП № 3-31-25-2714 г.Анапа </v>
      </c>
      <c r="D15" s="94" t="str">
        <f>'20.1'!D19</f>
        <v>P_Ан_25_ЛК150_017293</v>
      </c>
      <c r="E15" s="98">
        <v>2025</v>
      </c>
      <c r="F15" s="98">
        <v>2026</v>
      </c>
      <c r="G15" s="37">
        <f>'20.1'!U22/1000</f>
        <v>0.30083941359999999</v>
      </c>
      <c r="H15" s="37">
        <f>G15*1.22</f>
        <v>0.36702408459199998</v>
      </c>
      <c r="I15" s="99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0.49062350867537174</v>
      </c>
      <c r="J15" s="37">
        <f>'20.2'!M15/1000</f>
        <v>0.55760287880000003</v>
      </c>
      <c r="K15" s="37">
        <f>I15+J15</f>
        <v>1.0482263874753719</v>
      </c>
      <c r="L15" s="99"/>
      <c r="M15" s="100">
        <f>K15-L15</f>
        <v>1.0482263874753719</v>
      </c>
      <c r="N15" s="99"/>
      <c r="O15" s="99">
        <f>H15-N15</f>
        <v>0.36702408459199998</v>
      </c>
      <c r="P15" s="132">
        <f>SUM(Q15:W15)</f>
        <v>0.55760287880000003</v>
      </c>
      <c r="Q15" s="129"/>
      <c r="R15" s="130"/>
      <c r="S15" s="131">
        <v>0.43213151999999999</v>
      </c>
      <c r="T15" s="130">
        <v>0.12547135879999999</v>
      </c>
      <c r="U15" s="102">
        <v>0</v>
      </c>
      <c r="V15" s="102">
        <v>0</v>
      </c>
      <c r="W15" s="101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85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86"/>
      <c r="U16" s="86"/>
      <c r="V16" s="86"/>
      <c r="W16" s="47"/>
    </row>
    <row r="17" spans="2:23" s="65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5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6"/>
      <c r="K18" s="66"/>
      <c r="L18" s="66"/>
      <c r="M18" s="66"/>
      <c r="Q18" s="66"/>
      <c r="R18" s="66"/>
      <c r="S18" s="66"/>
      <c r="T18" s="66"/>
      <c r="U18" s="66"/>
      <c r="V18" s="66"/>
      <c r="W18" s="66"/>
    </row>
    <row r="19" spans="2:23" s="65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3" customFormat="1" ht="11.25" hidden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2:23" s="33" customFormat="1" ht="11.25" hidden="1" x14ac:dyDescent="0.2">
      <c r="C21" s="34"/>
      <c r="D21" s="36"/>
      <c r="E21" s="35"/>
      <c r="G21" s="34"/>
      <c r="H21" s="34"/>
      <c r="I21" s="34"/>
      <c r="J21" s="34"/>
      <c r="K21" s="34"/>
      <c r="L21" s="34"/>
      <c r="M21" s="34"/>
      <c r="Q21" s="34"/>
      <c r="R21" s="34"/>
      <c r="S21" s="34"/>
      <c r="T21" s="34"/>
      <c r="U21" s="34"/>
      <c r="V21" s="34"/>
      <c r="W21" s="34"/>
    </row>
    <row r="22" spans="2:23" s="33" customFormat="1" ht="15.75" hidden="1" x14ac:dyDescent="0.25">
      <c r="B22" s="63" t="s">
        <v>42</v>
      </c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2:23" s="33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61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61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61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61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61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61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61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61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61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61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2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2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2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2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2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2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2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2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2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2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2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2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2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2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  <row r="53" spans="3:23" s="33" customFormat="1" ht="11.25" x14ac:dyDescent="0.2">
      <c r="C53" s="34"/>
      <c r="D53" s="36"/>
      <c r="E53" s="35"/>
      <c r="G53" s="34"/>
      <c r="H53" s="34"/>
      <c r="I53" s="34"/>
      <c r="J53" s="34"/>
      <c r="K53" s="34"/>
      <c r="L53" s="34"/>
      <c r="M53" s="34"/>
      <c r="Q53" s="34"/>
      <c r="R53" s="34"/>
      <c r="S53" s="34"/>
      <c r="T53" s="34"/>
      <c r="U53" s="34"/>
      <c r="V53" s="34"/>
      <c r="W53" s="34"/>
    </row>
    <row r="54" spans="3:23" s="33" customFormat="1" ht="11.25" x14ac:dyDescent="0.2">
      <c r="C54" s="34"/>
      <c r="D54" s="36"/>
      <c r="E54" s="35"/>
      <c r="G54" s="34"/>
      <c r="H54" s="34"/>
      <c r="I54" s="34"/>
      <c r="J54" s="34"/>
      <c r="K54" s="34"/>
      <c r="L54" s="34"/>
      <c r="M54" s="34"/>
      <c r="Q54" s="34"/>
      <c r="R54" s="34"/>
      <c r="S54" s="34"/>
      <c r="T54" s="34"/>
      <c r="U54" s="34"/>
      <c r="V54" s="34"/>
      <c r="W54" s="34"/>
    </row>
    <row r="55" spans="3:23" s="33" customFormat="1" ht="11.25" x14ac:dyDescent="0.2">
      <c r="C55" s="34"/>
      <c r="D55" s="36"/>
      <c r="E55" s="35"/>
      <c r="G55" s="34"/>
      <c r="H55" s="34"/>
      <c r="I55" s="34"/>
      <c r="J55" s="34"/>
      <c r="K55" s="34"/>
      <c r="L55" s="34"/>
      <c r="M55" s="34"/>
      <c r="Q55" s="34"/>
      <c r="R55" s="34"/>
      <c r="S55" s="34"/>
      <c r="T55" s="34"/>
      <c r="U55" s="34"/>
      <c r="V55" s="34"/>
      <c r="W55" s="34"/>
    </row>
    <row r="56" spans="3:23" s="33" customFormat="1" ht="11.25" x14ac:dyDescent="0.2">
      <c r="C56" s="34"/>
      <c r="D56" s="36"/>
      <c r="E56" s="35"/>
      <c r="G56" s="34"/>
      <c r="H56" s="34"/>
      <c r="I56" s="34"/>
      <c r="J56" s="34"/>
      <c r="K56" s="34"/>
      <c r="L56" s="34"/>
      <c r="M56" s="34"/>
      <c r="Q56" s="34"/>
      <c r="R56" s="34"/>
      <c r="S56" s="34"/>
      <c r="T56" s="34"/>
      <c r="U56" s="34"/>
      <c r="V56" s="34"/>
      <c r="W56" s="34"/>
    </row>
    <row r="57" spans="3:23" s="33" customFormat="1" ht="11.25" x14ac:dyDescent="0.2">
      <c r="C57" s="34"/>
      <c r="D57" s="36"/>
      <c r="E57" s="35"/>
      <c r="G57" s="34"/>
      <c r="H57" s="34"/>
      <c r="I57" s="34"/>
      <c r="J57" s="34"/>
      <c r="K57" s="34"/>
      <c r="L57" s="34"/>
      <c r="M57" s="34"/>
      <c r="Q57" s="34"/>
      <c r="R57" s="34"/>
      <c r="S57" s="34"/>
      <c r="T57" s="34"/>
      <c r="U57" s="34"/>
      <c r="V57" s="34"/>
      <c r="W57" s="34"/>
    </row>
    <row r="58" spans="3:23" s="33" customFormat="1" ht="11.25" x14ac:dyDescent="0.2">
      <c r="C58" s="34"/>
      <c r="D58" s="36"/>
      <c r="E58" s="35"/>
      <c r="G58" s="34"/>
      <c r="H58" s="34"/>
      <c r="I58" s="34"/>
      <c r="J58" s="34"/>
      <c r="K58" s="34"/>
      <c r="L58" s="34"/>
      <c r="M58" s="34"/>
      <c r="Q58" s="34"/>
      <c r="R58" s="34"/>
      <c r="S58" s="34"/>
      <c r="T58" s="34"/>
      <c r="U58" s="34"/>
      <c r="V58" s="34"/>
      <c r="W58" s="34"/>
    </row>
    <row r="59" spans="3:23" s="33" customFormat="1" ht="11.25" x14ac:dyDescent="0.2">
      <c r="C59" s="34"/>
      <c r="D59" s="36"/>
      <c r="E59" s="35"/>
      <c r="G59" s="34"/>
      <c r="H59" s="34"/>
      <c r="I59" s="34"/>
      <c r="J59" s="34"/>
      <c r="K59" s="34"/>
      <c r="L59" s="34"/>
      <c r="M59" s="34"/>
      <c r="Q59" s="34"/>
      <c r="R59" s="34"/>
      <c r="S59" s="34"/>
      <c r="T59" s="34"/>
      <c r="U59" s="34"/>
      <c r="V59" s="34"/>
      <c r="W59" s="34"/>
    </row>
    <row r="60" spans="3:23" s="33" customFormat="1" ht="11.25" x14ac:dyDescent="0.2">
      <c r="C60" s="34"/>
      <c r="D60" s="36"/>
      <c r="E60" s="35"/>
      <c r="G60" s="34"/>
      <c r="H60" s="34"/>
      <c r="I60" s="34"/>
      <c r="J60" s="34"/>
      <c r="K60" s="34"/>
      <c r="L60" s="34"/>
      <c r="M60" s="34"/>
      <c r="Q60" s="34"/>
      <c r="R60" s="34"/>
      <c r="S60" s="34"/>
      <c r="T60" s="34"/>
      <c r="U60" s="34"/>
      <c r="V60" s="34"/>
      <c r="W60" s="34"/>
    </row>
    <row r="61" spans="3:23" s="33" customFormat="1" ht="11.25" x14ac:dyDescent="0.2">
      <c r="C61" s="34"/>
      <c r="D61" s="36"/>
      <c r="E61" s="35"/>
      <c r="G61" s="34"/>
      <c r="H61" s="34"/>
      <c r="I61" s="34"/>
      <c r="J61" s="34"/>
      <c r="K61" s="34"/>
      <c r="L61" s="34"/>
      <c r="M61" s="34"/>
      <c r="Q61" s="34"/>
      <c r="R61" s="34"/>
      <c r="S61" s="34"/>
      <c r="T61" s="34"/>
      <c r="U61" s="34"/>
      <c r="V61" s="34"/>
      <c r="W61" s="34"/>
    </row>
    <row r="62" spans="3:23" s="33" customFormat="1" ht="11.25" x14ac:dyDescent="0.2">
      <c r="C62" s="34"/>
      <c r="D62" s="36"/>
      <c r="E62" s="35"/>
      <c r="G62" s="34"/>
      <c r="H62" s="34"/>
      <c r="I62" s="34"/>
      <c r="J62" s="34"/>
      <c r="K62" s="34"/>
      <c r="L62" s="34"/>
      <c r="M62" s="34"/>
      <c r="Q62" s="34"/>
      <c r="R62" s="34"/>
      <c r="S62" s="34"/>
      <c r="T62" s="34"/>
      <c r="U62" s="34"/>
      <c r="V62" s="34"/>
      <c r="W62" s="34"/>
    </row>
    <row r="63" spans="3:23" s="33" customFormat="1" ht="11.25" x14ac:dyDescent="0.2">
      <c r="C63" s="34"/>
      <c r="D63" s="36"/>
      <c r="E63" s="35"/>
      <c r="G63" s="34"/>
      <c r="H63" s="34"/>
      <c r="I63" s="34"/>
      <c r="J63" s="34"/>
      <c r="K63" s="34"/>
      <c r="L63" s="34"/>
      <c r="M63" s="34"/>
      <c r="Q63" s="34"/>
      <c r="R63" s="34"/>
      <c r="S63" s="34"/>
      <c r="T63" s="34"/>
      <c r="U63" s="34"/>
      <c r="V63" s="34"/>
      <c r="W63" s="34"/>
    </row>
    <row r="64" spans="3:23" s="33" customFormat="1" ht="11.25" x14ac:dyDescent="0.2">
      <c r="C64" s="34"/>
      <c r="D64" s="36"/>
      <c r="E64" s="35"/>
      <c r="G64" s="34"/>
      <c r="H64" s="34"/>
      <c r="I64" s="34"/>
      <c r="J64" s="34"/>
      <c r="K64" s="34"/>
      <c r="L64" s="34"/>
      <c r="M64" s="34"/>
      <c r="Q64" s="34"/>
      <c r="R64" s="34"/>
      <c r="S64" s="34"/>
      <c r="T64" s="34"/>
      <c r="U64" s="34"/>
      <c r="V64" s="34"/>
      <c r="W64" s="34"/>
    </row>
    <row r="65" spans="3:23" s="33" customFormat="1" ht="11.25" x14ac:dyDescent="0.2">
      <c r="C65" s="34"/>
      <c r="D65" s="36"/>
      <c r="E65" s="35"/>
      <c r="G65" s="34"/>
      <c r="H65" s="34"/>
      <c r="I65" s="34"/>
      <c r="J65" s="34"/>
      <c r="K65" s="34"/>
      <c r="L65" s="34"/>
      <c r="M65" s="34"/>
      <c r="Q65" s="34"/>
      <c r="R65" s="34"/>
      <c r="S65" s="34"/>
      <c r="T65" s="34"/>
      <c r="U65" s="34"/>
      <c r="V65" s="34"/>
      <c r="W65" s="34"/>
    </row>
    <row r="66" spans="3:23" s="33" customFormat="1" ht="11.25" x14ac:dyDescent="0.2">
      <c r="C66" s="34"/>
      <c r="D66" s="36"/>
      <c r="E66" s="35"/>
      <c r="G66" s="34"/>
      <c r="H66" s="34"/>
      <c r="I66" s="34"/>
      <c r="J66" s="34"/>
      <c r="K66" s="34"/>
      <c r="L66" s="34"/>
      <c r="M66" s="34"/>
      <c r="Q66" s="34"/>
      <c r="R66" s="34"/>
      <c r="S66" s="34"/>
      <c r="T66" s="34"/>
      <c r="U66" s="34"/>
      <c r="V66" s="34"/>
      <c r="W66" s="34"/>
    </row>
    <row r="67" spans="3:23" s="33" customFormat="1" ht="11.25" x14ac:dyDescent="0.2">
      <c r="C67" s="34"/>
      <c r="D67" s="36"/>
      <c r="E67" s="35"/>
      <c r="G67" s="34"/>
      <c r="H67" s="34"/>
      <c r="I67" s="34"/>
      <c r="J67" s="34"/>
      <c r="K67" s="34"/>
      <c r="L67" s="34"/>
      <c r="M67" s="34"/>
      <c r="Q67" s="34"/>
      <c r="R67" s="34"/>
      <c r="S67" s="34"/>
      <c r="T67" s="34"/>
      <c r="U67" s="34"/>
      <c r="V67" s="34"/>
      <c r="W67" s="34"/>
    </row>
    <row r="68" spans="3:23" s="33" customFormat="1" ht="11.25" x14ac:dyDescent="0.2">
      <c r="C68" s="34"/>
      <c r="D68" s="36"/>
      <c r="E68" s="35"/>
      <c r="G68" s="34"/>
      <c r="H68" s="34"/>
      <c r="I68" s="34"/>
      <c r="J68" s="34"/>
      <c r="K68" s="34"/>
      <c r="L68" s="34"/>
      <c r="M68" s="34"/>
      <c r="Q68" s="34"/>
      <c r="R68" s="34"/>
      <c r="S68" s="34"/>
      <c r="T68" s="34"/>
      <c r="U68" s="34"/>
      <c r="V68" s="34"/>
      <c r="W68" s="34"/>
    </row>
    <row r="69" spans="3:23" s="33" customFormat="1" ht="11.25" x14ac:dyDescent="0.2">
      <c r="C69" s="34"/>
      <c r="D69" s="36"/>
      <c r="E69" s="35"/>
      <c r="G69" s="34"/>
      <c r="H69" s="34"/>
      <c r="I69" s="34"/>
      <c r="J69" s="34"/>
      <c r="K69" s="34"/>
      <c r="L69" s="34"/>
      <c r="M69" s="34"/>
      <c r="Q69" s="34"/>
      <c r="R69" s="34"/>
      <c r="S69" s="34"/>
      <c r="T69" s="34"/>
      <c r="U69" s="34"/>
      <c r="V69" s="34"/>
      <c r="W69" s="34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52" sqref="B5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8"/>
    </row>
    <row r="6" spans="2:12" ht="18.75" x14ac:dyDescent="0.3">
      <c r="B6" s="68"/>
    </row>
    <row r="7" spans="2:12" ht="18.75" x14ac:dyDescent="0.25">
      <c r="B7" s="164" t="s">
        <v>160</v>
      </c>
      <c r="C7" s="164"/>
      <c r="D7" s="164"/>
      <c r="E7" s="164"/>
      <c r="F7" s="164"/>
      <c r="G7" s="164"/>
      <c r="H7" s="164"/>
      <c r="I7" s="164"/>
      <c r="J7" s="69"/>
    </row>
    <row r="8" spans="2:12" ht="18.75" x14ac:dyDescent="0.25">
      <c r="B8" s="165" t="s">
        <v>161</v>
      </c>
      <c r="C8" s="165"/>
      <c r="D8" s="165"/>
      <c r="E8" s="165"/>
      <c r="F8" s="165"/>
      <c r="G8" s="165"/>
      <c r="H8" s="165"/>
      <c r="I8" s="165"/>
      <c r="J8" s="69"/>
    </row>
    <row r="9" spans="2:12" ht="18.75" x14ac:dyDescent="0.3">
      <c r="B9" s="81"/>
      <c r="C9" s="81"/>
      <c r="D9" s="81"/>
      <c r="E9" s="81"/>
      <c r="F9" s="81"/>
      <c r="G9" s="81"/>
      <c r="H9" s="81"/>
      <c r="I9" s="81"/>
      <c r="J9" s="69"/>
    </row>
    <row r="10" spans="2:12" ht="18.75" x14ac:dyDescent="0.3">
      <c r="B10" s="166" t="str">
        <f>'20.1'!B12:V12</f>
        <v>Год раскрытия информации: 2026 год</v>
      </c>
      <c r="C10" s="166"/>
      <c r="D10" s="166"/>
      <c r="E10" s="166"/>
      <c r="F10" s="166"/>
      <c r="G10" s="166"/>
      <c r="H10" s="166"/>
      <c r="I10" s="166"/>
      <c r="J10" s="69"/>
    </row>
    <row r="11" spans="2:12" x14ac:dyDescent="0.25">
      <c r="B11" s="69"/>
      <c r="C11" s="69"/>
      <c r="D11" s="69"/>
      <c r="E11" s="69"/>
      <c r="F11" s="69"/>
      <c r="G11" s="69"/>
      <c r="H11" s="69"/>
      <c r="I11" s="69"/>
      <c r="J11" s="69"/>
    </row>
    <row r="12" spans="2:12" ht="30.75" customHeight="1" x14ac:dyDescent="0.25">
      <c r="B12" s="167" t="s">
        <v>1</v>
      </c>
      <c r="C12" s="167" t="s">
        <v>106</v>
      </c>
      <c r="D12" s="167" t="s">
        <v>142</v>
      </c>
      <c r="E12" s="167" t="s">
        <v>142</v>
      </c>
      <c r="F12" s="167" t="s">
        <v>142</v>
      </c>
      <c r="G12" s="167" t="s">
        <v>142</v>
      </c>
      <c r="H12" s="167" t="s">
        <v>142</v>
      </c>
      <c r="I12" s="167" t="s">
        <v>142</v>
      </c>
      <c r="J12" s="70"/>
      <c r="K12" s="76"/>
      <c r="L12" s="76"/>
    </row>
    <row r="13" spans="2:12" ht="18.75" x14ac:dyDescent="0.25">
      <c r="B13" s="167" t="s">
        <v>142</v>
      </c>
      <c r="C13" s="79">
        <v>2023</v>
      </c>
      <c r="D13" s="79">
        <v>2024</v>
      </c>
      <c r="E13" s="79">
        <v>2025</v>
      </c>
      <c r="F13" s="79">
        <v>2026</v>
      </c>
      <c r="G13" s="79">
        <v>2027</v>
      </c>
      <c r="H13" s="79">
        <v>2028</v>
      </c>
      <c r="I13" s="79">
        <v>2029</v>
      </c>
      <c r="J13" s="70"/>
      <c r="K13" s="76"/>
      <c r="L13" s="76"/>
    </row>
    <row r="14" spans="2:12" ht="37.5" x14ac:dyDescent="0.25">
      <c r="B14" s="79" t="s">
        <v>107</v>
      </c>
      <c r="C14" s="80">
        <v>109.096466260827</v>
      </c>
      <c r="D14" s="80">
        <v>108.14</v>
      </c>
      <c r="E14" s="80">
        <v>107.4</v>
      </c>
      <c r="F14" s="80">
        <v>105.5</v>
      </c>
      <c r="G14" s="80">
        <v>104.1</v>
      </c>
      <c r="H14" s="80">
        <v>104.1</v>
      </c>
      <c r="I14" s="80">
        <v>104.1</v>
      </c>
      <c r="J14" s="70"/>
      <c r="K14" s="76"/>
      <c r="L14" s="76"/>
    </row>
    <row r="15" spans="2:12" ht="18.75" x14ac:dyDescent="0.3">
      <c r="B15" s="82"/>
      <c r="C15" s="83"/>
      <c r="D15" s="83"/>
      <c r="E15" s="83"/>
      <c r="F15" s="83"/>
      <c r="G15" s="83"/>
      <c r="H15" s="83"/>
      <c r="I15" s="84"/>
      <c r="J15" s="70"/>
      <c r="K15" s="76"/>
      <c r="L15" s="76"/>
    </row>
    <row r="16" spans="2:12" ht="15.75" hidden="1" x14ac:dyDescent="0.25">
      <c r="B16" s="75" t="s">
        <v>42</v>
      </c>
      <c r="C16" s="70"/>
      <c r="D16" s="70"/>
      <c r="E16" s="70"/>
      <c r="F16" s="70"/>
      <c r="G16" s="70"/>
      <c r="H16" s="70"/>
      <c r="I16" s="70"/>
      <c r="J16" s="70"/>
      <c r="K16" s="76"/>
      <c r="L16" s="76"/>
    </row>
    <row r="17" spans="2:23" s="74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73"/>
      <c r="L17" s="73"/>
      <c r="M17" s="73"/>
      <c r="N17" s="73"/>
      <c r="R17" s="73"/>
      <c r="S17" s="73"/>
      <c r="T17" s="73"/>
      <c r="U17" s="73"/>
      <c r="V17" s="73"/>
      <c r="W17" s="73"/>
    </row>
    <row r="18" spans="2:23" s="74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73"/>
      <c r="L18" s="73"/>
      <c r="M18" s="73"/>
      <c r="N18" s="73"/>
      <c r="R18" s="73"/>
      <c r="S18" s="73"/>
      <c r="T18" s="73"/>
      <c r="U18" s="73"/>
      <c r="V18" s="73"/>
      <c r="W18" s="73"/>
    </row>
    <row r="19" spans="2:23" s="71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7"/>
      <c r="L19" s="77"/>
    </row>
    <row r="20" spans="2:23" s="71" customFormat="1" x14ac:dyDescent="0.25">
      <c r="B20" s="72"/>
      <c r="C20" s="72"/>
      <c r="D20" s="72"/>
      <c r="E20" s="72"/>
      <c r="F20" s="72"/>
      <c r="G20" s="72"/>
      <c r="H20" s="72"/>
      <c r="I20" s="72"/>
      <c r="J20" s="72"/>
    </row>
    <row r="21" spans="2:23" s="71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2026-08-06T08:20:05Z</dcterms:modified>
</cp:coreProperties>
</file>